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1" l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D13" i="1" s="1"/>
  <c r="E13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B5" i="1"/>
  <c r="B11" i="1" s="1"/>
  <c r="G10" i="1" l="1"/>
  <c r="C10" i="1"/>
  <c r="H13" i="1"/>
  <c r="C14" i="1"/>
  <c r="H14" i="1"/>
  <c r="H12" i="1"/>
  <c r="C12" i="1"/>
  <c r="C11" i="1"/>
  <c r="H11" i="1"/>
  <c r="C15" i="1"/>
  <c r="H15" i="1"/>
  <c r="E10" i="1"/>
  <c r="H7" i="1"/>
  <c r="G7" i="1" s="1"/>
  <c r="C5" i="1"/>
  <c r="H6" i="1"/>
  <c r="E7" i="1"/>
  <c r="C9" i="1"/>
  <c r="C13" i="1"/>
  <c r="H5" i="1"/>
  <c r="E5" i="1" s="1"/>
  <c r="E6" i="1"/>
  <c r="H9" i="1"/>
  <c r="E9" i="1" s="1"/>
  <c r="H8" i="1"/>
  <c r="E8" i="1" s="1"/>
  <c r="C6" i="1" l="1"/>
  <c r="G6" i="1"/>
  <c r="C7" i="1"/>
  <c r="G8" i="1"/>
  <c r="C8" i="1"/>
  <c r="G9" i="1"/>
  <c r="G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<sst xmlns="http://schemas.openxmlformats.org/spreadsheetml/2006/main" count="33" uniqueCount="25">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</sst>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8087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48043</v>
          </cell>
        </row>
        <row r="13">
          <cell r="O13">
            <v>50260</v>
          </cell>
        </row>
        <row r="14">
          <cell r="O14">
            <v>50531</v>
          </cell>
        </row>
        <row r="15">
          <cell r="O15">
            <v>50297</v>
          </cell>
        </row>
        <row r="16">
          <cell r="O16">
            <v>48846</v>
          </cell>
        </row>
        <row r="17">
          <cell r="O17">
            <v>13754</v>
          </cell>
        </row>
        <row r="21">
          <cell r="O21">
            <v>9933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4603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56538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37085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12396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144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2273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732</v>
          </cell>
          <cell r="R55">
            <v>251</v>
          </cell>
          <cell r="S55">
            <v>983</v>
          </cell>
          <cell r="T55">
            <v>42248</v>
          </cell>
          <cell r="U55">
            <v>0</v>
          </cell>
          <cell r="V55">
            <v>983</v>
          </cell>
          <cell r="W55">
            <v>983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6242</v>
          </cell>
          <cell r="S8">
            <v>33</v>
          </cell>
          <cell r="T8">
            <v>24064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selection activeCell="G91" sqref="G91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48043</v>
      </c>
      <c r="C5" s="16">
        <f>B5/H5</f>
        <v>0.72723006826816827</v>
      </c>
      <c r="D5" s="15">
        <f>[1]FilingSeason!O21</f>
        <v>9933</v>
      </c>
      <c r="E5" s="16">
        <f>D5/H5</f>
        <v>0.15035647790745199</v>
      </c>
      <c r="F5" s="15">
        <f>[1]FilingSeason!O3</f>
        <v>8087</v>
      </c>
      <c r="G5" s="16">
        <f>F5/H5</f>
        <v>0.12241345382437976</v>
      </c>
      <c r="H5" s="17">
        <f>B5+D5+F5</f>
        <v>66063</v>
      </c>
    </row>
    <row r="6" spans="1:8" x14ac:dyDescent="0.25">
      <c r="A6" s="18">
        <v>2013</v>
      </c>
      <c r="B6" s="15">
        <f>[1]FilingSeason!O13</f>
        <v>50260</v>
      </c>
      <c r="C6" s="16">
        <f t="shared" ref="C6:C10" si="0">B6/H6</f>
        <v>0.75322962563318652</v>
      </c>
      <c r="D6" s="15">
        <f>[1]FilingSeason!O22</f>
        <v>10220</v>
      </c>
      <c r="E6" s="16">
        <f t="shared" ref="E6:E10" si="1">D6/H6</f>
        <v>0.15316368432095434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48846</v>
      </c>
      <c r="C9" s="16">
        <f t="shared" si="0"/>
        <v>0.82709924310411975</v>
      </c>
      <c r="D9" s="15">
        <f>[1]FilingSeason!O25</f>
        <v>8678</v>
      </c>
      <c r="E9" s="16">
        <f t="shared" si="1"/>
        <v>0.14694278408994699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-2217</v>
      </c>
      <c r="C11" s="21">
        <f>B11/B5</f>
        <v>-4.6146160731011805E-2</v>
      </c>
      <c r="D11" s="20">
        <f>D5-D6</f>
        <v>-287</v>
      </c>
      <c r="E11" s="21">
        <f>D11/D5</f>
        <v>-2.8893587033121917E-2</v>
      </c>
      <c r="F11" s="20">
        <f>F5-F6</f>
        <v>1841</v>
      </c>
      <c r="G11" s="21">
        <f>F11/F5</f>
        <v>0.22764931371336714</v>
      </c>
      <c r="H11" s="22">
        <f t="shared" si="3"/>
        <v>-663</v>
      </c>
    </row>
    <row r="12" spans="1:8" x14ac:dyDescent="0.25">
      <c r="A12" s="23" t="s">
        <v>9</v>
      </c>
      <c r="B12" s="24">
        <f>B6-B7</f>
        <v>-271</v>
      </c>
      <c r="C12" s="25">
        <f>B12/B6</f>
        <v>-5.3919617986470355E-3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234</v>
      </c>
      <c r="C13" s="29">
        <f>B13/B7</f>
        <v>4.6308206843323901E-3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1451</v>
      </c>
      <c r="C14" s="33">
        <f>B14/B8</f>
        <v>2.8848639083841977E-2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35092</v>
      </c>
      <c r="C15" s="37">
        <f>B15/B9</f>
        <v>0.71842116038160753</v>
      </c>
      <c r="D15" s="36">
        <f>D9-D10</f>
        <v>6234</v>
      </c>
      <c r="E15" s="37">
        <f>D15/D9</f>
        <v>0.7183682876238765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24064</v>
      </c>
      <c r="C24" s="54">
        <f>[1]Certificates!U8</f>
        <v>363</v>
      </c>
      <c r="D24" s="55">
        <f t="shared" si="5"/>
        <v>24427</v>
      </c>
      <c r="E24" s="56">
        <f>[1]Certificates!Q8</f>
        <v>2015</v>
      </c>
      <c r="F24" s="57">
        <f>[1]Certificates!R8</f>
        <v>6242</v>
      </c>
      <c r="G24" s="57">
        <f>[1]Certificates!S8</f>
        <v>33</v>
      </c>
      <c r="H24" s="58">
        <f t="shared" si="4"/>
        <v>6275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4603</v>
      </c>
      <c r="F28" s="70">
        <f>[1]Creations!B3/[1]Creations!$D4</f>
        <v>8.1414270048462981E-2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1.7687219215394957E-5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37085</v>
      </c>
      <c r="F30" s="70">
        <f>[1]Creations!B5/[1]Creations!$D4</f>
        <v>0.65593052460292189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12396</v>
      </c>
      <c r="F31" s="70">
        <f>[1]Creations!B6/[1]Creations!$D4</f>
        <v>0.21925076939403587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144</v>
      </c>
      <c r="F32" s="70">
        <f>[1]Creations!B7/[1]Creations!$D4</f>
        <v>2.5469595670168737E-3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9</v>
      </c>
      <c r="F33" s="70">
        <f>[1]Creations!B8/[1]Creations!$D4</f>
        <v>1.591849729385546E-4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2273</v>
      </c>
      <c r="F34" s="70">
        <f>[1]Creations!B9/[1]Creations!$D4</f>
        <v>4.0203049276592732E-2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1.0612331529236973E-4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3.7143160352329409E-4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732</v>
      </c>
      <c r="C91" s="75">
        <f>[1]Creations!R55</f>
        <v>251</v>
      </c>
      <c r="D91" s="75">
        <f>[1]Creations!S55</f>
        <v>983</v>
      </c>
      <c r="E91" s="74">
        <f>[1]Creations!T55</f>
        <v>42248</v>
      </c>
      <c r="F91" s="75">
        <f>[1]Creations!U55</f>
        <v>0</v>
      </c>
      <c r="G91" s="75">
        <f>[1]Creations!V55</f>
        <v>983</v>
      </c>
      <c r="H91" s="75">
        <f>[1]Creations!W55</f>
        <v>983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2015-09-28T17:00:44Z</dcterms:created>
  <dcterms:modified xsi:type="dcterms:W3CDTF">2015-09-28T17:00:57Z</dcterms:modified>
</cp:coreProperties>
</file>